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8D9705B9-FDE3-45EB-BF9B-70D503FCF2EB}" xr6:coauthVersionLast="45" xr6:coauthVersionMax="45" xr10:uidLastSave="{00000000-0000-0000-0000-000000000000}"/>
  <bookViews>
    <workbookView xWindow="-120" yWindow="-120" windowWidth="29040" windowHeight="15840" xr2:uid="{00000000-000D-0000-FFFF-FFFF00000000}"/>
  </bookViews>
  <sheets>
    <sheet name="CELL"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22" i="2"/>
  <c r="A37" i="2"/>
  <c r="A31" i="2"/>
  <c r="D5" i="4"/>
  <c r="A17" i="5"/>
  <c r="A16" i="2"/>
  <c r="A13" i="2"/>
  <c r="A10" i="2"/>
  <c r="A19" i="2"/>
  <c r="A7" i="2"/>
  <c r="A34" i="2"/>
  <c r="A40" i="2"/>
  <c r="D6" i="4"/>
  <c r="A25" i="2"/>
  <c r="A28" i="2"/>
  <c r="D7" i="4"/>
  <c r="D4" i="4"/>
  <c r="A6" i="5"/>
  <c r="A11" i="5"/>
  <c r="B15" i="5" l="1" a="1"/>
  <c r="B15" i="5" s="1"/>
  <c r="A16" i="5"/>
  <c r="B10" i="5" l="1"/>
  <c r="B5" i="5"/>
  <c r="C7" i="4"/>
  <c r="C6" i="4"/>
  <c r="C5" i="4"/>
  <c r="C4" i="4"/>
  <c r="C8" i="3"/>
  <c r="D5" i="3"/>
  <c r="C7" i="3"/>
  <c r="B39" i="2"/>
  <c r="B36" i="2"/>
  <c r="B33" i="2"/>
  <c r="B30" i="2"/>
  <c r="B27" i="2"/>
  <c r="B24" i="2"/>
  <c r="B18" i="2"/>
  <c r="B15" i="2"/>
  <c r="B12" i="2"/>
  <c r="B9" i="2"/>
  <c r="B6" i="2"/>
  <c r="A68" i="1"/>
  <c r="A67" i="1"/>
  <c r="A66" i="1"/>
  <c r="A65" i="1"/>
  <c r="B21" i="2"/>
</calcChain>
</file>

<file path=xl/sharedStrings.xml><?xml version="1.0" encoding="utf-8"?>
<sst xmlns="http://schemas.openxmlformats.org/spreadsheetml/2006/main" count="165" uniqueCount="156">
  <si>
    <r>
      <rPr>
        <b/>
        <sz val="10"/>
        <color rgb="FFFF0000"/>
        <rFont val="Arial"/>
        <family val="2"/>
      </rPr>
      <t>#VALUE!</t>
    </r>
    <r>
      <rPr>
        <sz val="10"/>
        <rFont val="Arial"/>
        <family val="2"/>
      </rPr>
      <t xml:space="preserve"> Is returned if text in double quotes is not one of the recognised strings. Most likely a mis-spelling or mis-naming of an info_type required.</t>
    </r>
  </si>
  <si>
    <r>
      <rPr>
        <b/>
        <sz val="10"/>
        <color rgb="FFFF0000"/>
        <rFont val="Arial"/>
        <family val="2"/>
      </rPr>
      <t>#NAME?</t>
    </r>
    <r>
      <rPr>
        <sz val="10"/>
        <rFont val="Arial"/>
        <family val="2"/>
      </rPr>
      <t xml:space="preserve"> Will be returned if the info_type argument is not recognised or (most likely) not put inside double quotation marks.</t>
    </r>
  </si>
  <si>
    <t>Errors Using CELL Function</t>
  </si>
  <si>
    <r>
      <t xml:space="preserve">I think that this last one should be attributed to </t>
    </r>
    <r>
      <rPr>
        <b/>
        <sz val="10"/>
        <color theme="3"/>
        <rFont val="Arial"/>
        <family val="2"/>
      </rPr>
      <t>Aladin Akyurek MVP</t>
    </r>
  </si>
  <si>
    <t>Note that this is array entered.</t>
  </si>
  <si>
    <t>Address of Last Entry &gt;&gt;&gt;</t>
  </si>
  <si>
    <t>But for any type of entry including error values:</t>
  </si>
  <si>
    <t>But if the target is numeric we use:</t>
  </si>
  <si>
    <t>If the target is text, then the following works OK.</t>
  </si>
  <si>
    <t>Example 4:- Returning Address Of Last Entry In A Column Using CELL</t>
  </si>
  <si>
    <t>Robert Harker</t>
  </si>
  <si>
    <t>Under 21</t>
  </si>
  <si>
    <t>Michelle Harker</t>
  </si>
  <si>
    <t>Not Provided</t>
  </si>
  <si>
    <t>Suratmi Harker</t>
  </si>
  <si>
    <t>Norman Harker</t>
  </si>
  <si>
    <t>Formula Used</t>
  </si>
  <si>
    <t>Age</t>
  </si>
  <si>
    <t>Date of Birth</t>
  </si>
  <si>
    <t>Name</t>
  </si>
  <si>
    <t>Returns integer of column width for current default font.</t>
  </si>
  <si>
    <t>width</t>
  </si>
  <si>
    <t>Column width</t>
  </si>
  <si>
    <t>Returns v for value; l for label / text; b for empty cell.</t>
  </si>
  <si>
    <t>type</t>
  </si>
  <si>
    <t>Data type</t>
  </si>
  <si>
    <t>Returns row number</t>
  </si>
  <si>
    <t>row</t>
  </si>
  <si>
    <t>Row number</t>
  </si>
  <si>
    <t>Returns 1 if locked. 0 otherwise.</t>
  </si>
  <si>
    <t>protect</t>
  </si>
  <si>
    <t>Protection status</t>
  </si>
  <si>
    <t>Returns "  '  " for left; "  "  " for right; "  ^  " for centered; "  \  " spread across cell width; "   ""   " otherwise.</t>
  </si>
  <si>
    <t>prefix</t>
  </si>
  <si>
    <t>Alignment</t>
  </si>
  <si>
    <t>Returns 1 if positives are formatted to be in parentheses. Otherwise returns 0.</t>
  </si>
  <si>
    <t>parentheses</t>
  </si>
  <si>
    <t>Positive numbers in parentheses</t>
  </si>
  <si>
    <t>Returns codes for different number formats. See Help for this function.</t>
  </si>
  <si>
    <t>format</t>
  </si>
  <si>
    <t>Cell format</t>
  </si>
  <si>
    <t>Returns full file path, file name, extension, and sheet name</t>
  </si>
  <si>
    <t>filename</t>
  </si>
  <si>
    <t>File path, name, extension, sheet</t>
  </si>
  <si>
    <t>Returns the current contents of the cell</t>
  </si>
  <si>
    <t>contents</t>
  </si>
  <si>
    <t>Cell contents</t>
  </si>
  <si>
    <t>Returns 1 if formatted to show negative in colour. Otherwise returns 0.</t>
  </si>
  <si>
    <t>color</t>
  </si>
  <si>
    <t>Coloured negatives</t>
  </si>
  <si>
    <t>Returns column number</t>
  </si>
  <si>
    <t>col</t>
  </si>
  <si>
    <t>Column number</t>
  </si>
  <si>
    <t>Returns absolute cell address</t>
  </si>
  <si>
    <t>address</t>
  </si>
  <si>
    <t>Cell Address</t>
  </si>
  <si>
    <t>vlookup table used</t>
  </si>
  <si>
    <t>Explanation of return:</t>
  </si>
  <si>
    <t>Function</t>
  </si>
  <si>
    <t>Data required</t>
  </si>
  <si>
    <t>Any Old Text</t>
  </si>
  <si>
    <t>Test Data</t>
  </si>
  <si>
    <t>Data Type</t>
  </si>
  <si>
    <t>Row</t>
  </si>
  <si>
    <t>Protection</t>
  </si>
  <si>
    <t>Prefix / Alignment</t>
  </si>
  <si>
    <t>Parentheses set</t>
  </si>
  <si>
    <t>Current Cell Format</t>
  </si>
  <si>
    <t>File Name</t>
  </si>
  <si>
    <t>Current contents</t>
  </si>
  <si>
    <t>Colour of Negatives</t>
  </si>
  <si>
    <t>Address</t>
  </si>
  <si>
    <t>CELL Formula Returns</t>
  </si>
  <si>
    <t>Required:</t>
  </si>
  <si>
    <t>Examples Using CELL Function</t>
  </si>
  <si>
    <t>The value will vary if default font size is changed.</t>
  </si>
  <si>
    <t>Returns the column width in terms of the integer of the default character font size.</t>
  </si>
  <si>
    <t>"width"</t>
  </si>
  <si>
    <t>Returns indicate values, text, or empty cells:
v = value
l = label / text
b = empty
Note that a cell containing a formula that returns an empty string is NOT empty.</t>
  </si>
  <si>
    <t>Returns based on type of data in cell.</t>
  </si>
  <si>
    <t>"type"</t>
  </si>
  <si>
    <t>Probably better to use ROW function for this purpose for a specific cell but, without the second argument, CELL dynamically updates the return for the last cell changed.</t>
  </si>
  <si>
    <t>Returns row number of top left cell in the reference.</t>
  </si>
  <si>
    <t>"row"</t>
  </si>
  <si>
    <t>Changing protection will not cause the return to change until there has been a recalculation.</t>
  </si>
  <si>
    <t>Returns 1 for locked and 0 for unlocked.</t>
  </si>
  <si>
    <t>"protect"</t>
  </si>
  <si>
    <t>' = Left aligned
" = Right aligned
^ = centered
\ = spread across cell width.
"" = otherwise.
Note that these are old Lotus 1-2-3 prefixes that can still be used if 1-2-3 Transition Navigation Keys is set. (Method varies but in 2013 it is at the end of the Advanced options.</t>
  </si>
  <si>
    <t>Returns an indicator regarding alignment of content.</t>
  </si>
  <si>
    <t>"prefix"</t>
  </si>
  <si>
    <t>Formatting positives with parentheses can be achieved with custom formatting but is potentially dangerous as parentheses normally denote negatives. Usuing CELL will detect if this has been done.</t>
  </si>
  <si>
    <t>Returns a 1 where positives have been formatted to be in parentheses. Otherwise returns 0.</t>
  </si>
  <si>
    <t>"parentheses"</t>
  </si>
  <si>
    <t>D refers to a limited selection of different date formats:
D1 = d-mmm-yy or dd-mmm-yy
D2 = d-mmm or dd-mmm
D3 = mmm-yy
D4 = m/d/yy OR m/d/yy h:mm OR mm/dd/yy
D5 = mm/dd
D6 = h:mm:ss AM/PM
D7 = h:mm AM/PM
D8 = h:mm:ss
D9 = h:mm</t>
  </si>
  <si>
    <t>G refers to "General" but this will also be returned where one of the non-specified formats below is used such as fractions or a custom format.
F refers to number of fixed decimal places set.
P refers to percentage with the number referring to number of decimal places set.
C refers Currency format with the following number referring to fixed places set. Where one of the negative formats is set, this will be returned as a trailing negative sign (eg C2-)
S refers to Scientific with the number referring to number of fixed decimal places set.</t>
  </si>
  <si>
    <t>The following outlines the codes returned. Note a change of format does not result in a recalculation and the return of CELL will only be updated after a recalculation.</t>
  </si>
  <si>
    <t>Returns a text value for the current format of the cell referred to.</t>
  </si>
  <si>
    <t>"format"</t>
  </si>
  <si>
    <t>Where the file has not yet been named, the function will return an empty string but will resolve to a file name once the file has been saved and is next recalculated.</t>
  </si>
  <si>
    <t>Returns the full file name including path and extension and current sheet of the cell referred to.</t>
  </si>
  <si>
    <t>"filename"</t>
  </si>
  <si>
    <t>It is the current value that is returned rather than any formula in that cell. When first entered without a reference, the result will be a circular reference warming. After that it will behave normally. Numeric values are returned as stored and not as formatted.</t>
  </si>
  <si>
    <t>Returns the current value of the top left cell of a reference.</t>
  </si>
  <si>
    <t>"contents"</t>
  </si>
  <si>
    <t>Colouring negatives is achieved using formatting options for number and currency but can be set using Custom formats. Note that if number format is set to colour, then the CELL function will return 1 even if current value is positive or is text or blank.</t>
  </si>
  <si>
    <t>Returns 1 if cell is formatted to show negatives in colour and otherwise 0.</t>
  </si>
  <si>
    <t>"color"</t>
  </si>
  <si>
    <t>Probably better to use COLUMN function for this purpose for a specific cell but, without the second argument, CELL dynamically updates the return for the last cell changed.</t>
  </si>
  <si>
    <t>Returns the column number of the address of top left cell in the range.</t>
  </si>
  <si>
    <t>"col"</t>
  </si>
  <si>
    <t>Returns address as an absolute reference. Probably better to use ADDRESS function for this purpose for a specific cell but CELL without second argument reference produces a dynamically updated address for the last cell changed.</t>
  </si>
  <si>
    <t>Returns address of top left hand cell in range.</t>
  </si>
  <si>
    <t>"address"</t>
  </si>
  <si>
    <t>Notes</t>
  </si>
  <si>
    <t>Description</t>
  </si>
  <si>
    <t>info_type Argument</t>
  </si>
  <si>
    <t>Reference Table For info_type Arguments</t>
  </si>
  <si>
    <t>If a range of cells is supplied, then the information will relate to the top left cell of that range.
If the argument is omitted, then the information will be returned relating to the last cell in the workbook that was changed.</t>
  </si>
  <si>
    <t>The address of the cell that the information is to be returned for.</t>
  </si>
  <si>
    <t>Optional</t>
  </si>
  <si>
    <t>reference</t>
  </si>
  <si>
    <t>The info_type argument is a text string placed inside double quotation marks.
See the table below for details of information types that can be requested and the interpretation of the informatrion returned for that particular information type request.</t>
  </si>
  <si>
    <t>The type of information required to be returned.</t>
  </si>
  <si>
    <t>Required.</t>
  </si>
  <si>
    <t>info_type</t>
  </si>
  <si>
    <t>Argument Notes</t>
  </si>
  <si>
    <t>Type</t>
  </si>
  <si>
    <t>Arguments:</t>
  </si>
  <si>
    <r>
      <t>=CELL(</t>
    </r>
    <r>
      <rPr>
        <b/>
        <sz val="10"/>
        <color rgb="FFFF0000"/>
        <rFont val="Arial"/>
        <family val="2"/>
      </rPr>
      <t>info_type</t>
    </r>
    <r>
      <rPr>
        <sz val="10"/>
        <rFont val="Arial"/>
        <family val="2"/>
      </rPr>
      <t>,[reference])</t>
    </r>
  </si>
  <si>
    <t>Syntax</t>
  </si>
  <si>
    <t>With some arguments the function is volatile. This means that it recalculates automatically.</t>
  </si>
  <si>
    <t>b. How to interpret the information that is returned.</t>
  </si>
  <si>
    <t>a. The range of information that can be requested.</t>
  </si>
  <si>
    <t>The ability to use this function to the full involves knowing:</t>
  </si>
  <si>
    <t xml:space="preserve">request' made in the arguments. </t>
  </si>
  <si>
    <t>One of the functions that delivers a wide range of information about the environment of a particular cell with the information returned being based upon the</t>
  </si>
  <si>
    <t>Comment</t>
  </si>
  <si>
    <t>Returns information about the formatting , location or contents of the cell or upper left cell of the reference. Volatile for some arguments.</t>
  </si>
  <si>
    <t>CELL</t>
  </si>
  <si>
    <t>Classification, Source, History</t>
  </si>
  <si>
    <t>Classification - Information</t>
  </si>
  <si>
    <t>Built in.</t>
  </si>
  <si>
    <t>Example 1:- Simple Entry of Function</t>
  </si>
  <si>
    <t>Example 2:- User Friendly Validating Entry of Data</t>
  </si>
  <si>
    <t>Example 3:- Example of Use.</t>
  </si>
  <si>
    <t>This is integer of current number of characters that can be input using default font size (Arial 12)</t>
  </si>
  <si>
    <t>Although text is currently being displayed, CELL returns the format set for this cell.</t>
  </si>
  <si>
    <t>Address of Numeric Last Entry &gt;&gt;&gt;</t>
  </si>
  <si>
    <t>Related / Similar And Frequently Used With Functions</t>
  </si>
  <si>
    <t>TYPE</t>
  </si>
  <si>
    <t>Returns the type of value (1 for value is a number; 2 for value is text; 4 for value is logical value; 16 for value is error value; 64 for value is array).</t>
  </si>
  <si>
    <t>File Creation Date : 19-Jun-2020</t>
  </si>
  <si>
    <t xml:space="preserve">Open the Excel help for this function. </t>
  </si>
  <si>
    <t>Double Click on CELL and then click on the link</t>
  </si>
  <si>
    <t>Enter =CELL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</si>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</sst>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164" formatCode="0.00_ ;[Red]\-0.00\ "/>
    <numFmt numFmtId="165" formatCode="ddd\ dd/mmm/yyyy"/>
  </numFmts>
  <fonts count="11" x14ac:knownFonts="1">
    <font>
      <sz val="10"/>
      <name val="Arial"/>
      <family val="2"/>
    </font>
    <font>
      <sz val="10"/>
      <name val="Arial"/>
      <family val="2"/>
    </font>
    <font>
      <b/>
      <sz val="10"/>
      <color rgb="FFFF0000"/>
      <name val="Arial"/>
      <family val="2"/>
    </font>
    <font>
      <b/>
      <sz val="12"/>
      <name val="Arial"/>
      <family val="2"/>
    </font>
    <font>
      <b/>
      <sz val="10"/>
      <color theme="3"/>
      <name val="Arial"/>
      <family val="2"/>
    </font>
    <font>
      <b/>
      <sz val="10"/>
      <name val="Arial"/>
      <family val="2"/>
    </font>
    <font>
      <b/>
      <sz val="14"/>
      <name val="Arial"/>
      <family val="2"/>
    </font>
    <font>
      <b/>
      <sz val="18"/>
      <name val="Arial"/>
      <family val="2"/>
    </font>
    <font>
      <sz val="9"/>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59">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2" borderId="0" xfId="0" applyFill="1" applyAlignment="1" applyProtection="1">
      <alignment vertical="top"/>
      <protection locked="0"/>
    </xf>
    <xf numFmtId="0" fontId="5" fillId="2" borderId="0" xfId="0" applyFont="1" applyFill="1" applyAlignment="1" applyProtection="1">
      <alignment vertical="top"/>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0" fillId="0" borderId="0" xfId="0" applyFill="1" applyProtection="1">
      <protection locked="0"/>
    </xf>
    <xf numFmtId="0" fontId="10" fillId="0" borderId="0" xfId="1" applyFont="1" applyFill="1" applyAlignment="1" applyProtection="1">
      <alignment horizontal="center"/>
    </xf>
    <xf numFmtId="0" fontId="1" fillId="0" borderId="0" xfId="0" applyFont="1" applyFill="1" applyAlignment="1" applyProtection="1"/>
    <xf numFmtId="0" fontId="0" fillId="0" borderId="0" xfId="0" quotePrefix="1" applyFont="1" applyFill="1" applyAlignment="1" applyProtection="1">
      <alignment horizontal="center"/>
    </xf>
    <xf numFmtId="0" fontId="0" fillId="0" borderId="0" xfId="0" applyFill="1" applyAlignment="1" applyProtection="1">
      <alignment vertical="top"/>
    </xf>
    <xf numFmtId="0" fontId="0" fillId="0" borderId="0" xfId="0" applyFont="1" applyFill="1" applyAlignment="1" applyProtection="1">
      <alignment horizontal="center" vertical="top"/>
    </xf>
    <xf numFmtId="0" fontId="0" fillId="0" borderId="0" xfId="0" applyFill="1" applyAlignment="1" applyProtection="1">
      <alignment vertical="top"/>
      <protection locked="0"/>
    </xf>
    <xf numFmtId="0" fontId="1" fillId="0" borderId="0" xfId="0" applyFont="1" applyFill="1" applyProtection="1"/>
    <xf numFmtId="0" fontId="0" fillId="0" borderId="0" xfId="1" applyFont="1" applyFill="1" applyAlignment="1" applyProtection="1">
      <alignment horizontal="center"/>
    </xf>
    <xf numFmtId="0" fontId="1" fillId="0" borderId="0" xfId="0" applyFont="1" applyFill="1" applyProtection="1">
      <protection locked="0"/>
    </xf>
    <xf numFmtId="0" fontId="0" fillId="0" borderId="0" xfId="0" quotePrefix="1" applyFont="1" applyFill="1" applyAlignment="1" applyProtection="1">
      <alignment horizontal="left"/>
    </xf>
    <xf numFmtId="0" fontId="0" fillId="0" borderId="0" xfId="0"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alignment vertical="top"/>
    </xf>
    <xf numFmtId="0" fontId="0" fillId="0" borderId="0" xfId="0" quotePrefix="1" applyFill="1" applyAlignment="1" applyProtection="1">
      <alignment horizontal="left" vertical="top" indent="3"/>
    </xf>
    <xf numFmtId="0" fontId="0" fillId="0" borderId="0" xfId="1" applyFont="1" applyFill="1" applyAlignment="1" applyProtection="1">
      <alignment horizontal="center" vertical="top"/>
    </xf>
    <xf numFmtId="0" fontId="1" fillId="0" borderId="0" xfId="0" quotePrefix="1" applyFont="1" applyFill="1" applyAlignment="1" applyProtection="1">
      <alignment horizontal="left" vertical="top" indent="3"/>
    </xf>
    <xf numFmtId="0" fontId="1" fillId="0" borderId="0" xfId="0" quotePrefix="1" applyFont="1" applyFill="1" applyAlignment="1" applyProtection="1">
      <alignment vertical="top"/>
    </xf>
    <xf numFmtId="0" fontId="5"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5" fillId="0" borderId="0" xfId="0" applyFont="1" applyFill="1" applyAlignment="1" applyProtection="1">
      <alignment vertical="top"/>
    </xf>
    <xf numFmtId="0" fontId="5" fillId="0" borderId="0" xfId="0" applyFont="1" applyFill="1" applyAlignment="1" applyProtection="1">
      <alignment vertical="top"/>
      <protection locked="0"/>
    </xf>
    <xf numFmtId="0" fontId="1" fillId="0" borderId="0" xfId="0" applyFont="1" applyFill="1" applyAlignment="1" applyProtection="1">
      <alignment vertical="top" wrapText="1"/>
    </xf>
    <xf numFmtId="0" fontId="1" fillId="0" borderId="0" xfId="0" quotePrefix="1" applyFont="1" applyFill="1" applyAlignment="1" applyProtection="1">
      <alignment horizontal="left" vertical="top"/>
    </xf>
    <xf numFmtId="0" fontId="1" fillId="0" borderId="0" xfId="0" quotePrefix="1" applyFont="1" applyFill="1" applyAlignment="1" applyProtection="1">
      <alignment vertical="top" wrapText="1"/>
    </xf>
    <xf numFmtId="0" fontId="0" fillId="0" borderId="0" xfId="0" applyFill="1" applyAlignment="1" applyProtection="1">
      <alignment vertical="top" wrapText="1"/>
    </xf>
    <xf numFmtId="0" fontId="3" fillId="0" borderId="0" xfId="0" quotePrefix="1" applyFont="1" applyFill="1" applyAlignment="1" applyProtection="1">
      <alignment horizontal="left"/>
    </xf>
    <xf numFmtId="0" fontId="0" fillId="0" borderId="0" xfId="0" applyFill="1" applyAlignment="1" applyProtection="1">
      <alignment horizontal="center" vertical="center"/>
    </xf>
    <xf numFmtId="0" fontId="0" fillId="0" borderId="0" xfId="0" quotePrefix="1" applyFill="1" applyAlignment="1" applyProtection="1">
      <alignment horizontal="left" vertical="center"/>
    </xf>
    <xf numFmtId="0" fontId="0" fillId="0" borderId="0" xfId="0" applyFont="1" applyFill="1" applyAlignment="1" applyProtection="1">
      <alignment horizontal="left" indent="3"/>
    </xf>
    <xf numFmtId="0" fontId="1" fillId="0" borderId="0" xfId="0" applyFont="1" applyFill="1" applyAlignment="1" applyProtection="1">
      <alignment horizontal="left" vertical="top" wrapText="1"/>
    </xf>
    <xf numFmtId="0" fontId="7" fillId="3" borderId="0" xfId="0" applyNumberFormat="1" applyFont="1" applyFill="1" applyAlignment="1" applyProtection="1">
      <alignment horizontal="left" vertical="center"/>
    </xf>
    <xf numFmtId="0" fontId="6"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8" fontId="1" fillId="0" borderId="0" xfId="0" applyNumberFormat="1" applyFont="1" applyFill="1" applyAlignment="1" applyProtection="1">
      <alignment horizontal="center" vertical="top"/>
      <protection locked="0"/>
    </xf>
    <xf numFmtId="0" fontId="0" fillId="0" borderId="0" xfId="0" applyFill="1" applyAlignment="1" applyProtection="1">
      <alignment horizontal="right" vertical="top"/>
    </xf>
    <xf numFmtId="0" fontId="0" fillId="0" borderId="0" xfId="0" applyFont="1" applyFill="1" applyAlignment="1" applyProtection="1">
      <alignment vertical="top"/>
    </xf>
    <xf numFmtId="0" fontId="0" fillId="0" borderId="0" xfId="0" quotePrefix="1" applyFont="1" applyFill="1" applyAlignment="1" applyProtection="1">
      <alignment horizontal="left" vertical="top"/>
    </xf>
    <xf numFmtId="0" fontId="7" fillId="3" borderId="0" xfId="0" quotePrefix="1" applyFont="1" applyFill="1" applyAlignment="1" applyProtection="1">
      <alignment horizontal="left" vertical="center"/>
    </xf>
    <xf numFmtId="0" fontId="5" fillId="3" borderId="0" xfId="0" applyFont="1" applyFill="1" applyProtection="1"/>
    <xf numFmtId="0" fontId="5" fillId="0" borderId="0" xfId="0" applyFont="1" applyFill="1" applyAlignment="1" applyProtection="1">
      <alignment horizontal="right" vertical="top"/>
    </xf>
    <xf numFmtId="165" fontId="1" fillId="0" borderId="0" xfId="0" applyNumberFormat="1" applyFont="1" applyFill="1" applyAlignment="1" applyProtection="1">
      <alignment horizontal="right" vertical="top"/>
      <protection locked="0"/>
    </xf>
    <xf numFmtId="0" fontId="1" fillId="0" borderId="0" xfId="0" applyFont="1" applyFill="1" applyAlignment="1" applyProtection="1">
      <alignment horizontal="right" vertical="top"/>
    </xf>
    <xf numFmtId="164" fontId="0" fillId="0" borderId="0" xfId="0" applyNumberFormat="1" applyFill="1" applyAlignment="1" applyProtection="1">
      <alignment horizontal="left" vertical="top"/>
    </xf>
    <xf numFmtId="0" fontId="5" fillId="0" borderId="0" xfId="0" quotePrefix="1" applyFont="1" applyFill="1" applyAlignment="1" applyProtection="1">
      <alignment horizontal="left"/>
    </xf>
    <xf numFmtId="0" fontId="8" fillId="0" borderId="0" xfId="0" applyFont="1" applyFill="1" applyAlignment="1" applyProtection="1">
      <alignment vertical="top"/>
    </xf>
    <xf numFmtId="0" fontId="7" fillId="3" borderId="0" xfId="0"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cellXfs>
  <cellStyles count="2">
    <cellStyle name="Hyperlink" xfId="1" builtinId="8"/>
    <cellStyle name="Normal" xfId="0" builtinId="0"/>
  </cellStyles>
  <dxfs count="2">
    <dxf>
      <font>
        <color rgb="FFFFFFCC"/>
      </font>
    </dxf>
    <dxf>
      <font>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tint="0.39997558519241921"/>
  </sheetPr>
  <dimension ref="A1:E73"/>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40" t="s">
        <v>138</v>
      </c>
      <c r="B1" s="41"/>
      <c r="C1" s="41"/>
      <c r="D1" s="42" t="s">
        <v>155</v>
      </c>
      <c r="E1" s="43"/>
    </row>
    <row r="2" spans="1:5" ht="15" customHeight="1" x14ac:dyDescent="0.25">
      <c r="A2" s="5"/>
      <c r="B2" s="6"/>
      <c r="C2" s="6"/>
      <c r="D2" s="7"/>
      <c r="E2" s="8"/>
    </row>
    <row r="3" spans="1:5" ht="15.75" x14ac:dyDescent="0.25">
      <c r="A3" s="5" t="s">
        <v>114</v>
      </c>
      <c r="B3" s="6"/>
      <c r="C3" s="6"/>
      <c r="D3" s="9" t="str">
        <f>HYPERLINK("http://www.rondebruin.nl/efb/efb.htm","Visit the Excel Function Bible website")</f>
        <v>Visit the Excel Function Bible website</v>
      </c>
      <c r="E3" s="8"/>
    </row>
    <row r="4" spans="1:5" ht="12.75" customHeight="1" x14ac:dyDescent="0.2">
      <c r="A4" s="10" t="s">
        <v>137</v>
      </c>
      <c r="B4" s="10"/>
      <c r="C4" s="10"/>
      <c r="D4" s="11" t="s">
        <v>151</v>
      </c>
      <c r="E4" s="8"/>
    </row>
    <row r="5" spans="1:5" s="3" customFormat="1" x14ac:dyDescent="0.2">
      <c r="A5" s="12"/>
      <c r="B5" s="12"/>
      <c r="C5" s="12"/>
      <c r="D5" s="13"/>
      <c r="E5" s="14"/>
    </row>
    <row r="6" spans="1:5" ht="15.75" x14ac:dyDescent="0.25">
      <c r="A6" s="5" t="s">
        <v>139</v>
      </c>
      <c r="B6" s="15"/>
      <c r="C6" s="15"/>
      <c r="D6" s="16" t="s">
        <v>152</v>
      </c>
      <c r="E6" s="17"/>
    </row>
    <row r="7" spans="1:5" x14ac:dyDescent="0.2">
      <c r="A7" s="18" t="s">
        <v>140</v>
      </c>
      <c r="B7" s="15"/>
      <c r="C7" s="15"/>
      <c r="D7" s="19" t="s">
        <v>154</v>
      </c>
      <c r="E7" s="17"/>
    </row>
    <row r="8" spans="1:5" x14ac:dyDescent="0.2">
      <c r="A8" s="20"/>
      <c r="B8" s="15"/>
      <c r="C8" s="15"/>
      <c r="D8" s="19" t="s">
        <v>153</v>
      </c>
      <c r="E8" s="17"/>
    </row>
    <row r="9" spans="1:5" x14ac:dyDescent="0.2">
      <c r="A9" s="18" t="s">
        <v>141</v>
      </c>
      <c r="B9" s="15"/>
      <c r="C9" s="15"/>
      <c r="D9" s="19"/>
      <c r="E9" s="17"/>
    </row>
    <row r="10" spans="1:5" x14ac:dyDescent="0.2">
      <c r="A10" s="20"/>
      <c r="B10" s="15"/>
      <c r="C10" s="15"/>
      <c r="D10" s="9" t="str">
        <f>HYPERLINK("..\efb_Excel%20Functions%20Bible.xlsx","Go back to or open the EFB menu workbook")</f>
        <v>Go back to or open the EFB menu workbook</v>
      </c>
      <c r="E10" s="17"/>
    </row>
    <row r="11" spans="1:5" ht="15.75" x14ac:dyDescent="0.25">
      <c r="A11" s="5" t="s">
        <v>136</v>
      </c>
      <c r="B11" s="6"/>
      <c r="C11" s="6"/>
      <c r="D11" s="19"/>
      <c r="E11" s="8"/>
    </row>
    <row r="12" spans="1:5" s="3" customFormat="1" x14ac:dyDescent="0.2">
      <c r="A12" s="12"/>
      <c r="B12" s="12"/>
      <c r="C12" s="12"/>
      <c r="D12" s="13"/>
      <c r="E12" s="14"/>
    </row>
    <row r="13" spans="1:5" s="3" customFormat="1" x14ac:dyDescent="0.2">
      <c r="A13" s="21" t="s">
        <v>135</v>
      </c>
      <c r="B13" s="12"/>
      <c r="C13" s="12"/>
      <c r="D13" s="13"/>
      <c r="E13" s="14"/>
    </row>
    <row r="14" spans="1:5" s="3" customFormat="1" x14ac:dyDescent="0.2">
      <c r="A14" s="22" t="s">
        <v>134</v>
      </c>
      <c r="B14" s="12"/>
      <c r="C14" s="12"/>
      <c r="D14" s="13"/>
      <c r="E14" s="14"/>
    </row>
    <row r="15" spans="1:5" s="3" customFormat="1" x14ac:dyDescent="0.2">
      <c r="A15" s="22"/>
      <c r="B15" s="12"/>
      <c r="C15" s="12"/>
      <c r="D15" s="23"/>
      <c r="E15" s="14"/>
    </row>
    <row r="16" spans="1:5" s="3" customFormat="1" x14ac:dyDescent="0.2">
      <c r="A16" s="21" t="s">
        <v>133</v>
      </c>
      <c r="B16" s="12"/>
      <c r="C16" s="12"/>
      <c r="D16" s="12"/>
      <c r="E16" s="14"/>
    </row>
    <row r="17" spans="1:5" s="3" customFormat="1" x14ac:dyDescent="0.2">
      <c r="A17" s="24" t="s">
        <v>132</v>
      </c>
      <c r="B17" s="12"/>
      <c r="C17" s="12"/>
      <c r="D17" s="12"/>
      <c r="E17" s="14"/>
    </row>
    <row r="18" spans="1:5" s="3" customFormat="1" x14ac:dyDescent="0.2">
      <c r="A18" s="24" t="s">
        <v>131</v>
      </c>
      <c r="B18" s="12"/>
      <c r="C18" s="12"/>
      <c r="D18" s="12"/>
      <c r="E18" s="14"/>
    </row>
    <row r="19" spans="1:5" s="3" customFormat="1" x14ac:dyDescent="0.2">
      <c r="A19" s="12"/>
      <c r="B19" s="12"/>
      <c r="C19" s="12"/>
      <c r="D19" s="12"/>
      <c r="E19" s="14"/>
    </row>
    <row r="20" spans="1:5" s="3" customFormat="1" x14ac:dyDescent="0.2">
      <c r="A20" s="21" t="s">
        <v>130</v>
      </c>
      <c r="B20" s="12"/>
      <c r="C20" s="12"/>
      <c r="D20" s="12"/>
      <c r="E20" s="14"/>
    </row>
    <row r="21" spans="1:5" s="3" customFormat="1" x14ac:dyDescent="0.2">
      <c r="A21" s="12"/>
      <c r="B21" s="12"/>
      <c r="C21" s="12"/>
      <c r="D21" s="12"/>
      <c r="E21" s="14"/>
    </row>
    <row r="22" spans="1:5" ht="15.75" x14ac:dyDescent="0.25">
      <c r="A22" s="5" t="s">
        <v>129</v>
      </c>
      <c r="B22" s="6"/>
      <c r="C22" s="6"/>
      <c r="D22" s="6"/>
      <c r="E22" s="8"/>
    </row>
    <row r="23" spans="1:5" s="3" customFormat="1" x14ac:dyDescent="0.2">
      <c r="A23" s="12"/>
      <c r="B23" s="12"/>
      <c r="C23" s="12"/>
      <c r="D23" s="12"/>
      <c r="E23" s="14"/>
    </row>
    <row r="24" spans="1:5" s="3" customFormat="1" x14ac:dyDescent="0.2">
      <c r="A24" s="25" t="s">
        <v>128</v>
      </c>
      <c r="B24" s="12"/>
      <c r="C24" s="12"/>
      <c r="D24" s="12"/>
      <c r="E24" s="14"/>
    </row>
    <row r="25" spans="1:5" s="3" customFormat="1" x14ac:dyDescent="0.2">
      <c r="A25" s="12"/>
      <c r="B25" s="12"/>
      <c r="C25" s="12"/>
      <c r="D25" s="12"/>
      <c r="E25" s="14"/>
    </row>
    <row r="26" spans="1:5" ht="15.75" x14ac:dyDescent="0.25">
      <c r="A26" s="5" t="s">
        <v>127</v>
      </c>
      <c r="B26" s="6"/>
      <c r="C26" s="6"/>
      <c r="D26" s="6"/>
      <c r="E26" s="8"/>
    </row>
    <row r="27" spans="1:5" ht="15.75" x14ac:dyDescent="0.25">
      <c r="A27" s="5"/>
      <c r="B27" s="6"/>
      <c r="C27" s="6"/>
      <c r="D27" s="6"/>
      <c r="E27" s="8"/>
    </row>
    <row r="28" spans="1:5" x14ac:dyDescent="0.2">
      <c r="A28" s="26" t="s">
        <v>19</v>
      </c>
      <c r="B28" s="26" t="s">
        <v>126</v>
      </c>
      <c r="C28" s="26" t="s">
        <v>114</v>
      </c>
      <c r="D28" s="26" t="s">
        <v>125</v>
      </c>
      <c r="E28" s="8"/>
    </row>
    <row r="29" spans="1:5" ht="63.75" x14ac:dyDescent="0.2">
      <c r="A29" s="27" t="s">
        <v>124</v>
      </c>
      <c r="B29" s="27" t="s">
        <v>123</v>
      </c>
      <c r="C29" s="28" t="s">
        <v>122</v>
      </c>
      <c r="D29" s="28" t="s">
        <v>121</v>
      </c>
      <c r="E29" s="8"/>
    </row>
    <row r="30" spans="1:5" ht="51" x14ac:dyDescent="0.2">
      <c r="A30" s="28" t="s">
        <v>120</v>
      </c>
      <c r="B30" s="28" t="s">
        <v>119</v>
      </c>
      <c r="C30" s="28" t="s">
        <v>118</v>
      </c>
      <c r="D30" s="28" t="s">
        <v>117</v>
      </c>
      <c r="E30" s="8"/>
    </row>
    <row r="31" spans="1:5" s="3" customFormat="1" ht="15.75" x14ac:dyDescent="0.25">
      <c r="A31" s="5" t="s">
        <v>116</v>
      </c>
      <c r="B31" s="12"/>
      <c r="C31" s="12"/>
      <c r="D31" s="12"/>
      <c r="E31" s="14"/>
    </row>
    <row r="32" spans="1:5" s="4" customFormat="1" x14ac:dyDescent="0.2">
      <c r="A32" s="29" t="s">
        <v>115</v>
      </c>
      <c r="B32" s="29"/>
      <c r="C32" s="29" t="s">
        <v>114</v>
      </c>
      <c r="D32" s="29" t="s">
        <v>113</v>
      </c>
      <c r="E32" s="30"/>
    </row>
    <row r="33" spans="1:5" s="3" customFormat="1" ht="54" customHeight="1" x14ac:dyDescent="0.2">
      <c r="A33" s="21" t="s">
        <v>112</v>
      </c>
      <c r="B33" s="12"/>
      <c r="C33" s="21" t="s">
        <v>111</v>
      </c>
      <c r="D33" s="31" t="s">
        <v>110</v>
      </c>
      <c r="E33" s="14"/>
    </row>
    <row r="34" spans="1:5" s="3" customFormat="1" x14ac:dyDescent="0.2">
      <c r="A34" s="12"/>
      <c r="B34" s="12"/>
      <c r="C34" s="12"/>
      <c r="D34" s="12"/>
      <c r="E34" s="14"/>
    </row>
    <row r="35" spans="1:5" s="3" customFormat="1" ht="38.25" x14ac:dyDescent="0.2">
      <c r="A35" s="21" t="s">
        <v>109</v>
      </c>
      <c r="B35" s="12"/>
      <c r="C35" s="31" t="s">
        <v>108</v>
      </c>
      <c r="D35" s="31" t="s">
        <v>107</v>
      </c>
      <c r="E35" s="14"/>
    </row>
    <row r="36" spans="1:5" s="3" customFormat="1" x14ac:dyDescent="0.2">
      <c r="A36" s="21"/>
      <c r="B36" s="12"/>
      <c r="C36" s="31"/>
      <c r="D36" s="31"/>
      <c r="E36" s="14"/>
    </row>
    <row r="37" spans="1:5" s="3" customFormat="1" ht="51" x14ac:dyDescent="0.2">
      <c r="A37" s="21" t="s">
        <v>106</v>
      </c>
      <c r="B37" s="12"/>
      <c r="C37" s="31" t="s">
        <v>105</v>
      </c>
      <c r="D37" s="31" t="s">
        <v>104</v>
      </c>
      <c r="E37" s="14"/>
    </row>
    <row r="38" spans="1:5" s="3" customFormat="1" x14ac:dyDescent="0.2">
      <c r="A38" s="12"/>
      <c r="B38" s="12"/>
      <c r="C38" s="12"/>
      <c r="D38" s="12"/>
      <c r="E38" s="14"/>
    </row>
    <row r="39" spans="1:5" s="3" customFormat="1" ht="51" x14ac:dyDescent="0.2">
      <c r="A39" s="21" t="s">
        <v>103</v>
      </c>
      <c r="B39" s="12"/>
      <c r="C39" s="21" t="s">
        <v>102</v>
      </c>
      <c r="D39" s="31" t="s">
        <v>101</v>
      </c>
      <c r="E39" s="14"/>
    </row>
    <row r="40" spans="1:5" s="3" customFormat="1" x14ac:dyDescent="0.2">
      <c r="A40" s="21"/>
      <c r="B40" s="12"/>
      <c r="C40" s="21"/>
      <c r="D40" s="12"/>
      <c r="E40" s="14"/>
    </row>
    <row r="41" spans="1:5" s="3" customFormat="1" ht="38.25" x14ac:dyDescent="0.2">
      <c r="A41" s="21" t="s">
        <v>100</v>
      </c>
      <c r="B41" s="12"/>
      <c r="C41" s="31" t="s">
        <v>99</v>
      </c>
      <c r="D41" s="31" t="s">
        <v>98</v>
      </c>
      <c r="E41" s="14"/>
    </row>
    <row r="42" spans="1:5" s="3" customFormat="1" x14ac:dyDescent="0.2">
      <c r="A42" s="21"/>
      <c r="B42" s="12"/>
      <c r="C42" s="21"/>
      <c r="D42" s="12"/>
      <c r="E42" s="14"/>
    </row>
    <row r="43" spans="1:5" s="3" customFormat="1" ht="39.950000000000003" customHeight="1" x14ac:dyDescent="0.2">
      <c r="A43" s="21" t="s">
        <v>97</v>
      </c>
      <c r="B43" s="12"/>
      <c r="C43" s="31" t="s">
        <v>96</v>
      </c>
      <c r="D43" s="31" t="s">
        <v>95</v>
      </c>
      <c r="E43" s="14"/>
    </row>
    <row r="44" spans="1:5" s="3" customFormat="1" ht="141" customHeight="1" x14ac:dyDescent="0.2">
      <c r="A44" s="21"/>
      <c r="B44" s="12"/>
      <c r="C44" s="31"/>
      <c r="D44" s="31" t="s">
        <v>94</v>
      </c>
      <c r="E44" s="14"/>
    </row>
    <row r="45" spans="1:5" s="3" customFormat="1" ht="127.5" x14ac:dyDescent="0.2">
      <c r="A45" s="21"/>
      <c r="B45" s="12"/>
      <c r="C45" s="21"/>
      <c r="D45" s="31" t="s">
        <v>93</v>
      </c>
      <c r="E45" s="14"/>
    </row>
    <row r="46" spans="1:5" s="3" customFormat="1" x14ac:dyDescent="0.2">
      <c r="A46" s="21"/>
      <c r="B46" s="12"/>
      <c r="C46" s="21"/>
      <c r="D46" s="31"/>
      <c r="E46" s="14"/>
    </row>
    <row r="47" spans="1:5" s="3" customFormat="1" ht="38.25" x14ac:dyDescent="0.2">
      <c r="A47" s="21" t="s">
        <v>92</v>
      </c>
      <c r="B47" s="12"/>
      <c r="C47" s="31" t="s">
        <v>91</v>
      </c>
      <c r="D47" s="31" t="s">
        <v>90</v>
      </c>
      <c r="E47" s="14"/>
    </row>
    <row r="48" spans="1:5" s="3" customFormat="1" x14ac:dyDescent="0.2">
      <c r="A48" s="21"/>
      <c r="B48" s="12"/>
      <c r="C48" s="31"/>
      <c r="D48" s="31"/>
      <c r="E48" s="14"/>
    </row>
    <row r="49" spans="1:5" s="3" customFormat="1" ht="102" x14ac:dyDescent="0.2">
      <c r="A49" s="32" t="s">
        <v>89</v>
      </c>
      <c r="B49" s="12"/>
      <c r="C49" s="21" t="s">
        <v>88</v>
      </c>
      <c r="D49" s="33" t="s">
        <v>87</v>
      </c>
      <c r="E49" s="14"/>
    </row>
    <row r="50" spans="1:5" s="3" customFormat="1" x14ac:dyDescent="0.2">
      <c r="A50" s="32"/>
      <c r="B50" s="12"/>
      <c r="C50" s="21"/>
      <c r="D50" s="33"/>
      <c r="E50" s="14"/>
    </row>
    <row r="51" spans="1:5" s="3" customFormat="1" ht="25.5" x14ac:dyDescent="0.2">
      <c r="A51" s="21" t="s">
        <v>86</v>
      </c>
      <c r="B51" s="12"/>
      <c r="C51" s="21" t="s">
        <v>85</v>
      </c>
      <c r="D51" s="34" t="s">
        <v>84</v>
      </c>
      <c r="E51" s="14"/>
    </row>
    <row r="52" spans="1:5" s="3" customFormat="1" x14ac:dyDescent="0.2">
      <c r="A52" s="21"/>
      <c r="B52" s="12"/>
      <c r="C52" s="21"/>
      <c r="D52" s="34"/>
      <c r="E52" s="14"/>
    </row>
    <row r="53" spans="1:5" s="3" customFormat="1" ht="38.25" x14ac:dyDescent="0.2">
      <c r="A53" s="21" t="s">
        <v>83</v>
      </c>
      <c r="B53" s="12"/>
      <c r="C53" s="21" t="s">
        <v>82</v>
      </c>
      <c r="D53" s="34" t="s">
        <v>81</v>
      </c>
      <c r="E53" s="14"/>
    </row>
    <row r="54" spans="1:5" s="3" customFormat="1" x14ac:dyDescent="0.2">
      <c r="A54" s="21"/>
      <c r="B54" s="12"/>
      <c r="C54" s="21"/>
      <c r="D54" s="34"/>
      <c r="E54" s="14"/>
    </row>
    <row r="55" spans="1:5" s="3" customFormat="1" ht="76.5" x14ac:dyDescent="0.2">
      <c r="A55" s="21" t="s">
        <v>80</v>
      </c>
      <c r="B55" s="12"/>
      <c r="C55" s="21" t="s">
        <v>79</v>
      </c>
      <c r="D55" s="34" t="s">
        <v>78</v>
      </c>
      <c r="E55" s="14"/>
    </row>
    <row r="56" spans="1:5" s="3" customFormat="1" x14ac:dyDescent="0.2">
      <c r="A56" s="21"/>
      <c r="B56" s="12"/>
      <c r="C56" s="21"/>
      <c r="D56" s="34"/>
      <c r="E56" s="14"/>
    </row>
    <row r="57" spans="1:5" s="3" customFormat="1" ht="25.5" x14ac:dyDescent="0.2">
      <c r="A57" s="21" t="s">
        <v>77</v>
      </c>
      <c r="B57" s="12"/>
      <c r="C57" s="31" t="s">
        <v>76</v>
      </c>
      <c r="D57" s="12" t="s">
        <v>75</v>
      </c>
      <c r="E57" s="14"/>
    </row>
    <row r="58" spans="1:5" s="3" customFormat="1" x14ac:dyDescent="0.2">
      <c r="A58" s="21"/>
      <c r="B58" s="12"/>
      <c r="C58" s="21"/>
      <c r="D58" s="12"/>
      <c r="E58" s="14"/>
    </row>
    <row r="59" spans="1:5" ht="15.75" x14ac:dyDescent="0.25">
      <c r="A59" s="35" t="s">
        <v>148</v>
      </c>
      <c r="B59" s="6"/>
      <c r="C59" s="6"/>
      <c r="D59" s="6"/>
      <c r="E59" s="8"/>
    </row>
    <row r="60" spans="1:5" x14ac:dyDescent="0.2">
      <c r="A60" s="6"/>
      <c r="B60" s="6"/>
      <c r="C60" s="6"/>
      <c r="D60" s="6"/>
      <c r="E60" s="8"/>
    </row>
    <row r="61" spans="1:5" ht="30" customHeight="1" x14ac:dyDescent="0.2">
      <c r="A61" s="36" t="s">
        <v>149</v>
      </c>
      <c r="B61" s="37" t="s">
        <v>150</v>
      </c>
      <c r="C61" s="6"/>
      <c r="D61" s="6"/>
      <c r="E61" s="8"/>
    </row>
    <row r="62" spans="1:5" x14ac:dyDescent="0.2">
      <c r="A62" s="6"/>
      <c r="B62" s="6"/>
      <c r="C62" s="6"/>
      <c r="D62" s="6"/>
      <c r="E62" s="8"/>
    </row>
    <row r="63" spans="1:5" ht="15.75" x14ac:dyDescent="0.25">
      <c r="A63" s="5" t="s">
        <v>74</v>
      </c>
      <c r="B63" s="6"/>
      <c r="C63" s="6"/>
      <c r="D63" s="6"/>
      <c r="E63" s="8"/>
    </row>
    <row r="64" spans="1:5" ht="12.75" customHeight="1" x14ac:dyDescent="0.25">
      <c r="A64" s="5"/>
      <c r="B64" s="6"/>
      <c r="C64" s="6"/>
      <c r="D64" s="6"/>
      <c r="E64" s="8"/>
    </row>
    <row r="65" spans="1:5" ht="12.75" customHeight="1" x14ac:dyDescent="0.2">
      <c r="A65" s="38" t="str">
        <f>'Example 1'!A1</f>
        <v>Example 1:- Simple Entry of Function</v>
      </c>
      <c r="B65" s="6"/>
      <c r="C65" s="6"/>
      <c r="D65" s="6"/>
      <c r="E65" s="8"/>
    </row>
    <row r="66" spans="1:5" ht="12.75" customHeight="1" x14ac:dyDescent="0.2">
      <c r="A66" s="38" t="str">
        <f>'Example 2'!A1</f>
        <v>Example 2:- User Friendly Validating Entry of Data</v>
      </c>
      <c r="B66" s="6"/>
      <c r="C66" s="6"/>
      <c r="D66" s="6"/>
      <c r="E66" s="8"/>
    </row>
    <row r="67" spans="1:5" ht="12.75" customHeight="1" x14ac:dyDescent="0.2">
      <c r="A67" s="38" t="str">
        <f>'Example 3'!A1</f>
        <v>Example 3:- Example of Use.</v>
      </c>
      <c r="B67" s="6"/>
      <c r="C67" s="6"/>
      <c r="D67" s="6"/>
      <c r="E67" s="8"/>
    </row>
    <row r="68" spans="1:5" ht="12.75" customHeight="1" x14ac:dyDescent="0.2">
      <c r="A68" s="38" t="str">
        <f>'Example 4'!A1</f>
        <v>Example 4:- Returning Address Of Last Entry In A Column Using CELL</v>
      </c>
      <c r="B68" s="6"/>
      <c r="C68" s="6"/>
      <c r="D68" s="6"/>
      <c r="E68" s="8"/>
    </row>
    <row r="69" spans="1:5" ht="12.75" customHeight="1" x14ac:dyDescent="0.2">
      <c r="A69" s="38"/>
      <c r="B69" s="6"/>
      <c r="C69" s="6"/>
      <c r="D69" s="6"/>
      <c r="E69" s="8"/>
    </row>
    <row r="70" spans="1:5" ht="15.75" x14ac:dyDescent="0.25">
      <c r="A70" s="5" t="s">
        <v>2</v>
      </c>
      <c r="B70" s="6"/>
      <c r="C70" s="6"/>
      <c r="D70" s="6"/>
      <c r="E70" s="8"/>
    </row>
    <row r="71" spans="1:5" ht="15" customHeight="1" x14ac:dyDescent="0.2">
      <c r="A71" s="15" t="s">
        <v>1</v>
      </c>
      <c r="B71" s="6"/>
      <c r="C71" s="6"/>
      <c r="D71" s="6"/>
      <c r="E71" s="8"/>
    </row>
    <row r="72" spans="1:5" s="3" customFormat="1" ht="15" customHeight="1" x14ac:dyDescent="0.2">
      <c r="A72" s="39" t="s">
        <v>0</v>
      </c>
      <c r="B72" s="39"/>
      <c r="C72" s="39"/>
      <c r="D72" s="39"/>
      <c r="E72" s="14"/>
    </row>
    <row r="73" spans="1:5" x14ac:dyDescent="0.2">
      <c r="A73" s="8"/>
      <c r="B73" s="8"/>
      <c r="C73" s="8"/>
      <c r="D73" s="8"/>
      <c r="E73" s="8"/>
    </row>
  </sheetData>
  <mergeCells count="1">
    <mergeCell ref="A72:D72"/>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7" tint="0.39997558519241921"/>
  </sheetPr>
  <dimension ref="A1:E4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142</v>
      </c>
      <c r="B1" s="49"/>
      <c r="C1" s="49"/>
      <c r="D1" s="49"/>
      <c r="E1" s="49"/>
    </row>
    <row r="2" spans="1:5" ht="15" customHeight="1" x14ac:dyDescent="0.2">
      <c r="A2" s="21"/>
      <c r="B2" s="12"/>
      <c r="C2" s="21"/>
      <c r="D2" s="12"/>
      <c r="E2" s="12"/>
    </row>
    <row r="3" spans="1:5" x14ac:dyDescent="0.2">
      <c r="A3" s="29" t="s">
        <v>61</v>
      </c>
      <c r="B3" s="44" t="s">
        <v>60</v>
      </c>
      <c r="C3" s="21"/>
      <c r="D3" s="12"/>
      <c r="E3" s="12"/>
    </row>
    <row r="4" spans="1:5" x14ac:dyDescent="0.2">
      <c r="A4" s="21"/>
      <c r="B4" s="12"/>
      <c r="C4" s="21"/>
      <c r="D4" s="12"/>
      <c r="E4" s="12"/>
    </row>
    <row r="5" spans="1:5" x14ac:dyDescent="0.2">
      <c r="A5" s="29" t="s">
        <v>73</v>
      </c>
      <c r="B5" s="29" t="s">
        <v>72</v>
      </c>
      <c r="C5" s="29"/>
      <c r="D5" s="29"/>
      <c r="E5" s="29"/>
    </row>
    <row r="6" spans="1:5" x14ac:dyDescent="0.2">
      <c r="A6" s="29" t="s">
        <v>71</v>
      </c>
      <c r="B6" s="45" t="str">
        <f ca="1">CELL("address",B3)</f>
        <v>$B$3</v>
      </c>
      <c r="C6" s="21"/>
      <c r="D6" s="12"/>
      <c r="E6" s="12"/>
    </row>
    <row r="7" spans="1:5" x14ac:dyDescent="0.2">
      <c r="A7" s="21" t="str">
        <f ca="1">"Formula in "&amp;ADDRESS(ROW(B6),COLUMN(B6),4)&amp;" is &gt;&gt;&gt;     "&amp;_xlfn.FORMULATEXT(B6)</f>
        <v>Formula in B6 is &gt;&gt;&gt;     =CELL("address",B3)</v>
      </c>
      <c r="B7" s="12"/>
      <c r="C7" s="21"/>
      <c r="D7" s="12"/>
      <c r="E7" s="12"/>
    </row>
    <row r="8" spans="1:5" x14ac:dyDescent="0.2">
      <c r="A8" s="21"/>
      <c r="B8" s="12"/>
      <c r="C8" s="21"/>
      <c r="D8" s="12"/>
      <c r="E8" s="12"/>
    </row>
    <row r="9" spans="1:5" x14ac:dyDescent="0.2">
      <c r="A9" s="29" t="s">
        <v>52</v>
      </c>
      <c r="B9" s="12">
        <f ca="1">CELL("col",B3)</f>
        <v>2</v>
      </c>
      <c r="C9" s="21"/>
      <c r="D9" s="12"/>
      <c r="E9" s="12"/>
    </row>
    <row r="10" spans="1:5" x14ac:dyDescent="0.2">
      <c r="A10" s="21" t="str">
        <f ca="1">"Formula in "&amp;ADDRESS(ROW(B9),COLUMN(B9),4)&amp;" is &gt;&gt;&gt;     "&amp;_xlfn.FORMULATEXT(B9)</f>
        <v>Formula in B9 is &gt;&gt;&gt;     =CELL("col",B3)</v>
      </c>
      <c r="B10" s="12"/>
      <c r="C10" s="21"/>
      <c r="D10" s="12"/>
      <c r="E10" s="12"/>
    </row>
    <row r="11" spans="1:5" x14ac:dyDescent="0.2">
      <c r="A11" s="21"/>
      <c r="B11" s="12"/>
      <c r="C11" s="21"/>
      <c r="D11" s="12"/>
      <c r="E11" s="12"/>
    </row>
    <row r="12" spans="1:5" x14ac:dyDescent="0.2">
      <c r="A12" s="29" t="s">
        <v>70</v>
      </c>
      <c r="B12" s="12">
        <f ca="1">CELL("color",B3)</f>
        <v>1</v>
      </c>
      <c r="C12" s="21"/>
      <c r="D12" s="12"/>
      <c r="E12" s="12"/>
    </row>
    <row r="13" spans="1:5" x14ac:dyDescent="0.2">
      <c r="A13" s="21" t="str">
        <f ca="1">"Formula in "&amp;ADDRESS(ROW(B12),COLUMN(B12),4)&amp;" is &gt;&gt;&gt;     "&amp;_xlfn.FORMULATEXT(B12)</f>
        <v>Formula in B12 is &gt;&gt;&gt;     =CELL("color",B3)</v>
      </c>
      <c r="B13" s="12"/>
      <c r="C13" s="21"/>
      <c r="D13" s="12"/>
      <c r="E13" s="12"/>
    </row>
    <row r="14" spans="1:5" x14ac:dyDescent="0.2">
      <c r="A14" s="21"/>
      <c r="B14" s="12"/>
      <c r="C14" s="21"/>
      <c r="D14" s="12"/>
      <c r="E14" s="12"/>
    </row>
    <row r="15" spans="1:5" x14ac:dyDescent="0.2">
      <c r="A15" s="29" t="s">
        <v>69</v>
      </c>
      <c r="B15" s="45" t="str">
        <f ca="1">CELL("contents",B3)</f>
        <v>Any Old Text</v>
      </c>
      <c r="C15" s="21"/>
      <c r="D15" s="12"/>
      <c r="E15" s="12"/>
    </row>
    <row r="16" spans="1:5" x14ac:dyDescent="0.2">
      <c r="A16" s="21" t="str">
        <f ca="1">"Formula in "&amp;ADDRESS(ROW(B15),COLUMN(B15),4)&amp;" is &gt;&gt;&gt;     "&amp;_xlfn.FORMULATEXT(B15)</f>
        <v>Formula in B15 is &gt;&gt;&gt;     =CELL("contents",B3)</v>
      </c>
      <c r="B16" s="12"/>
      <c r="C16" s="21"/>
      <c r="D16" s="12"/>
      <c r="E16" s="12"/>
    </row>
    <row r="17" spans="1:5" x14ac:dyDescent="0.2">
      <c r="A17" s="21"/>
      <c r="B17" s="12"/>
      <c r="C17" s="21"/>
      <c r="D17" s="12"/>
      <c r="E17" s="12"/>
    </row>
    <row r="18" spans="1:5" x14ac:dyDescent="0.2">
      <c r="A18" s="29" t="s">
        <v>68</v>
      </c>
      <c r="B18" s="12" t="str">
        <f ca="1">CELL("filename",B3)</f>
        <v>C:\Users\Surface\Desktop\EFB\EFBOud\[CELL.xlsx]Example 1</v>
      </c>
      <c r="C18" s="21"/>
      <c r="D18" s="12"/>
      <c r="E18" s="12"/>
    </row>
    <row r="19" spans="1:5" x14ac:dyDescent="0.2">
      <c r="A19" s="21" t="str">
        <f ca="1">"Formula in "&amp;ADDRESS(ROW(B18),COLUMN(B18),4)&amp;" is &gt;&gt;&gt;     "&amp;_xlfn.FORMULATEXT(B18)</f>
        <v>Formula in B18 is &gt;&gt;&gt;     =CELL("filename",B3)</v>
      </c>
      <c r="B19" s="12"/>
      <c r="C19" s="21"/>
      <c r="D19" s="12"/>
      <c r="E19" s="12"/>
    </row>
    <row r="20" spans="1:5" x14ac:dyDescent="0.2">
      <c r="A20" s="21"/>
      <c r="B20" s="12"/>
      <c r="C20" s="21"/>
      <c r="D20" s="12"/>
      <c r="E20" s="12"/>
    </row>
    <row r="21" spans="1:5" x14ac:dyDescent="0.2">
      <c r="A21" s="29" t="s">
        <v>67</v>
      </c>
      <c r="B21" s="45" t="str">
        <f ca="1">CELL("format",B3)</f>
        <v>C2-</v>
      </c>
      <c r="C21" s="46" t="s">
        <v>146</v>
      </c>
      <c r="D21" s="12"/>
      <c r="E21" s="12"/>
    </row>
    <row r="22" spans="1:5" x14ac:dyDescent="0.2">
      <c r="A22" s="21" t="str">
        <f ca="1">"Formula in "&amp;ADDRESS(ROW(B21),COLUMN(B21),4)&amp;" is &gt;&gt;&gt;     "&amp;_xlfn.FORMULATEXT(B21)</f>
        <v>Formula in B21 is &gt;&gt;&gt;     =CELL("format",B3)</v>
      </c>
      <c r="B22" s="12"/>
      <c r="C22" s="21"/>
      <c r="D22" s="12"/>
      <c r="E22" s="12"/>
    </row>
    <row r="23" spans="1:5" x14ac:dyDescent="0.2">
      <c r="A23" s="21"/>
      <c r="B23" s="12"/>
      <c r="C23" s="21"/>
      <c r="D23" s="12"/>
      <c r="E23" s="12"/>
    </row>
    <row r="24" spans="1:5" x14ac:dyDescent="0.2">
      <c r="A24" s="29" t="s">
        <v>66</v>
      </c>
      <c r="B24" s="45">
        <f ca="1">CELL("parentheses",B3)</f>
        <v>0</v>
      </c>
      <c r="C24" s="21"/>
      <c r="D24" s="12"/>
      <c r="E24" s="12"/>
    </row>
    <row r="25" spans="1:5" x14ac:dyDescent="0.2">
      <c r="A25" s="21" t="str">
        <f ca="1">"Formula in "&amp;ADDRESS(ROW(B24),COLUMN(B24),4)&amp;" is &gt;&gt;&gt;     "&amp;_xlfn.FORMULATEXT(B24)</f>
        <v>Formula in B24 is &gt;&gt;&gt;     =CELL("parentheses",B3)</v>
      </c>
      <c r="B25" s="45"/>
      <c r="C25" s="21"/>
      <c r="D25" s="12"/>
      <c r="E25" s="12"/>
    </row>
    <row r="26" spans="1:5" x14ac:dyDescent="0.2">
      <c r="A26" s="21"/>
      <c r="B26" s="45"/>
      <c r="C26" s="21"/>
      <c r="D26" s="12"/>
      <c r="E26" s="12"/>
    </row>
    <row r="27" spans="1:5" x14ac:dyDescent="0.2">
      <c r="A27" s="29" t="s">
        <v>65</v>
      </c>
      <c r="B27" s="45" t="str">
        <f ca="1">CELL("prefix",B3)</f>
        <v>^</v>
      </c>
      <c r="C27" s="21"/>
      <c r="D27" s="12"/>
      <c r="E27" s="12"/>
    </row>
    <row r="28" spans="1:5" x14ac:dyDescent="0.2">
      <c r="A28" s="21" t="str">
        <f ca="1">"Formula in "&amp;ADDRESS(ROW(B27),COLUMN(B27),4)&amp;" is &gt;&gt;&gt;     "&amp;_xlfn.FORMULATEXT(B27)</f>
        <v>Formula in B27 is &gt;&gt;&gt;     =CELL("prefix",B3)</v>
      </c>
      <c r="B28" s="45"/>
      <c r="C28" s="21"/>
      <c r="D28" s="12"/>
      <c r="E28" s="12"/>
    </row>
    <row r="29" spans="1:5" x14ac:dyDescent="0.2">
      <c r="A29" s="21"/>
      <c r="B29" s="45"/>
      <c r="C29" s="21"/>
      <c r="D29" s="12"/>
      <c r="E29" s="12"/>
    </row>
    <row r="30" spans="1:5" x14ac:dyDescent="0.2">
      <c r="A30" s="29" t="s">
        <v>64</v>
      </c>
      <c r="B30" s="45">
        <f ca="1">CELL("protect",B3)</f>
        <v>0</v>
      </c>
      <c r="C30" s="21"/>
      <c r="D30" s="12"/>
      <c r="E30" s="12"/>
    </row>
    <row r="31" spans="1:5" x14ac:dyDescent="0.2">
      <c r="A31" s="21" t="str">
        <f ca="1">"Formula in "&amp;ADDRESS(ROW(B30),COLUMN(B30),4)&amp;" is &gt;&gt;&gt;     "&amp;_xlfn.FORMULATEXT(B30)</f>
        <v>Formula in B30 is &gt;&gt;&gt;     =CELL("protect",B3)</v>
      </c>
      <c r="B31" s="45"/>
      <c r="C31" s="21"/>
      <c r="D31" s="12"/>
      <c r="E31" s="12"/>
    </row>
    <row r="32" spans="1:5" x14ac:dyDescent="0.2">
      <c r="A32" s="21"/>
      <c r="B32" s="45"/>
      <c r="C32" s="21"/>
      <c r="D32" s="12"/>
      <c r="E32" s="12"/>
    </row>
    <row r="33" spans="1:5" x14ac:dyDescent="0.2">
      <c r="A33" s="29" t="s">
        <v>63</v>
      </c>
      <c r="B33" s="45">
        <f ca="1">CELL("row",B3)</f>
        <v>3</v>
      </c>
      <c r="C33" s="21"/>
      <c r="D33" s="12"/>
      <c r="E33" s="12"/>
    </row>
    <row r="34" spans="1:5" x14ac:dyDescent="0.2">
      <c r="A34" s="21" t="str">
        <f ca="1">"Formula in "&amp;ADDRESS(ROW(B33),COLUMN(B33),4)&amp;" is &gt;&gt;&gt;     "&amp;_xlfn.FORMULATEXT(B33)</f>
        <v>Formula in B33 is &gt;&gt;&gt;     =CELL("row",B3)</v>
      </c>
      <c r="B34" s="45"/>
      <c r="C34" s="21"/>
      <c r="D34" s="12"/>
      <c r="E34" s="12"/>
    </row>
    <row r="35" spans="1:5" x14ac:dyDescent="0.2">
      <c r="A35" s="21"/>
      <c r="B35" s="45"/>
      <c r="C35" s="21"/>
      <c r="D35" s="12"/>
      <c r="E35" s="12"/>
    </row>
    <row r="36" spans="1:5" x14ac:dyDescent="0.2">
      <c r="A36" s="29" t="s">
        <v>62</v>
      </c>
      <c r="B36" s="45" t="str">
        <f ca="1">CELL("type",B3)</f>
        <v>l</v>
      </c>
      <c r="C36" s="21"/>
      <c r="D36" s="12"/>
      <c r="E36" s="12"/>
    </row>
    <row r="37" spans="1:5" x14ac:dyDescent="0.2">
      <c r="A37" s="21" t="str">
        <f ca="1">"Formula in "&amp;ADDRESS(ROW(B36),COLUMN(B36),4)&amp;" is &gt;&gt;&gt;     "&amp;_xlfn.FORMULATEXT(B36)</f>
        <v>Formula in B36 is &gt;&gt;&gt;     =CELL("type",B3)</v>
      </c>
      <c r="B37" s="45"/>
      <c r="C37" s="21"/>
      <c r="D37" s="12"/>
      <c r="E37" s="12"/>
    </row>
    <row r="38" spans="1:5" x14ac:dyDescent="0.2">
      <c r="A38" s="21"/>
      <c r="B38" s="45"/>
      <c r="C38" s="21"/>
      <c r="D38" s="12"/>
      <c r="E38" s="12"/>
    </row>
    <row r="39" spans="1:5" x14ac:dyDescent="0.2">
      <c r="A39" s="29" t="s">
        <v>22</v>
      </c>
      <c r="B39" s="45">
        <f ca="1">CELL("width",B3)</f>
        <v>30</v>
      </c>
      <c r="C39" s="47" t="s">
        <v>145</v>
      </c>
      <c r="D39" s="12"/>
      <c r="E39" s="12"/>
    </row>
    <row r="40" spans="1:5" x14ac:dyDescent="0.2">
      <c r="A40" s="21" t="str">
        <f ca="1">"Formula in "&amp;ADDRESS(ROW(B39),COLUMN(B39),4)&amp;" is &gt;&gt;&gt;     "&amp;_xlfn.FORMULATEXT(B39)</f>
        <v>Formula in B39 is &gt;&gt;&gt;     =CELL("width",B3)</v>
      </c>
      <c r="B40" s="12"/>
      <c r="C40" s="21"/>
      <c r="D40" s="12"/>
      <c r="E40" s="12"/>
    </row>
    <row r="41" spans="1:5" x14ac:dyDescent="0.2">
      <c r="A41" s="21"/>
      <c r="B41" s="12"/>
      <c r="C41" s="21"/>
      <c r="D41" s="12"/>
      <c r="E41" s="1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tint="0.39997558519241921"/>
  </sheetPr>
  <dimension ref="A1:E24"/>
  <sheetViews>
    <sheetView zoomScaleNormal="100" workbookViewId="0"/>
  </sheetViews>
  <sheetFormatPr defaultColWidth="9.140625" defaultRowHeight="12.75" x14ac:dyDescent="0.2"/>
  <cols>
    <col min="1" max="1" width="40.7109375" style="2" customWidth="1"/>
    <col min="2" max="2" width="25.42578125" style="2" customWidth="1"/>
    <col min="3" max="4" width="30.7109375" style="2" customWidth="1"/>
    <col min="5" max="5" width="35.28515625" style="2" customWidth="1"/>
    <col min="6" max="16384" width="9.140625" style="2"/>
  </cols>
  <sheetData>
    <row r="1" spans="1:5" ht="30" customHeight="1" x14ac:dyDescent="0.2">
      <c r="A1" s="48" t="s">
        <v>143</v>
      </c>
      <c r="B1" s="49"/>
      <c r="C1" s="49"/>
      <c r="D1" s="49"/>
      <c r="E1" s="49"/>
    </row>
    <row r="2" spans="1:5" ht="15" customHeight="1" x14ac:dyDescent="0.2">
      <c r="A2" s="12"/>
      <c r="B2" s="12"/>
      <c r="C2" s="21"/>
      <c r="D2" s="12"/>
      <c r="E2" s="12"/>
    </row>
    <row r="3" spans="1:5" x14ac:dyDescent="0.2">
      <c r="A3" s="12" t="s">
        <v>61</v>
      </c>
      <c r="B3" s="12"/>
      <c r="C3" s="44" t="s">
        <v>60</v>
      </c>
      <c r="D3" s="12"/>
      <c r="E3" s="12"/>
    </row>
    <row r="4" spans="1:5" x14ac:dyDescent="0.2">
      <c r="A4" s="12"/>
      <c r="B4" s="12"/>
      <c r="C4" s="12"/>
      <c r="D4" s="12"/>
      <c r="E4" s="12"/>
    </row>
    <row r="5" spans="1:5" x14ac:dyDescent="0.2">
      <c r="A5" s="12" t="s">
        <v>59</v>
      </c>
      <c r="B5" s="12"/>
      <c r="C5" s="44" t="s">
        <v>34</v>
      </c>
      <c r="D5" s="12">
        <f>IF(ISERROR(VLOOKUP(C5,A12:B23,1,FALSE)),"Data input error",0)</f>
        <v>0</v>
      </c>
      <c r="E5" s="12"/>
    </row>
    <row r="6" spans="1:5" x14ac:dyDescent="0.2">
      <c r="A6" s="12"/>
      <c r="B6" s="12"/>
      <c r="C6" s="21"/>
      <c r="D6" s="12"/>
      <c r="E6" s="12"/>
    </row>
    <row r="7" spans="1:5" x14ac:dyDescent="0.2">
      <c r="A7" s="21" t="s">
        <v>58</v>
      </c>
      <c r="B7" s="12"/>
      <c r="C7" s="29" t="str">
        <f ca="1">CELL(VLOOKUP(C5,A12:B23,2,FALSE),C3)</f>
        <v>^</v>
      </c>
      <c r="D7" s="12"/>
      <c r="E7" s="12"/>
    </row>
    <row r="8" spans="1:5" x14ac:dyDescent="0.2">
      <c r="A8" s="21" t="s">
        <v>57</v>
      </c>
      <c r="B8" s="12"/>
      <c r="C8" s="29" t="str">
        <f>VLOOKUP(C5,A12:C23,3,FALSE)</f>
        <v>Returns "  '  " for left; "  "  " for right; "  ^  " for centered; "  \  " spread across cell width; "   ""   " otherwise.</v>
      </c>
      <c r="D8" s="12"/>
      <c r="E8" s="12"/>
    </row>
    <row r="9" spans="1:5" x14ac:dyDescent="0.2">
      <c r="A9" s="21"/>
      <c r="B9" s="12"/>
      <c r="C9" s="21"/>
      <c r="D9" s="12"/>
      <c r="E9" s="12"/>
    </row>
    <row r="10" spans="1:5" x14ac:dyDescent="0.2">
      <c r="A10" s="12"/>
      <c r="B10" s="12"/>
      <c r="C10" s="21"/>
      <c r="D10" s="12"/>
      <c r="E10" s="12"/>
    </row>
    <row r="11" spans="1:5" x14ac:dyDescent="0.2">
      <c r="A11" s="29" t="s">
        <v>56</v>
      </c>
      <c r="B11" s="12"/>
      <c r="C11" s="21"/>
      <c r="D11" s="12"/>
      <c r="E11" s="12"/>
    </row>
    <row r="12" spans="1:5" x14ac:dyDescent="0.2">
      <c r="A12" s="12" t="s">
        <v>55</v>
      </c>
      <c r="B12" s="21" t="s">
        <v>54</v>
      </c>
      <c r="C12" s="21" t="s">
        <v>53</v>
      </c>
      <c r="D12" s="12"/>
      <c r="E12" s="12"/>
    </row>
    <row r="13" spans="1:5" x14ac:dyDescent="0.2">
      <c r="A13" s="12" t="s">
        <v>52</v>
      </c>
      <c r="B13" s="12" t="s">
        <v>51</v>
      </c>
      <c r="C13" s="21" t="s">
        <v>50</v>
      </c>
      <c r="D13" s="12"/>
      <c r="E13" s="12"/>
    </row>
    <row r="14" spans="1:5" x14ac:dyDescent="0.2">
      <c r="A14" s="12" t="s">
        <v>49</v>
      </c>
      <c r="B14" s="21" t="s">
        <v>48</v>
      </c>
      <c r="C14" s="21" t="s">
        <v>47</v>
      </c>
      <c r="D14" s="12"/>
      <c r="E14" s="12"/>
    </row>
    <row r="15" spans="1:5" x14ac:dyDescent="0.2">
      <c r="A15" s="12" t="s">
        <v>46</v>
      </c>
      <c r="B15" s="12" t="s">
        <v>45</v>
      </c>
      <c r="C15" s="21" t="s">
        <v>44</v>
      </c>
      <c r="D15" s="12"/>
      <c r="E15" s="12"/>
    </row>
    <row r="16" spans="1:5" x14ac:dyDescent="0.2">
      <c r="A16" s="12" t="s">
        <v>43</v>
      </c>
      <c r="B16" s="12" t="s">
        <v>42</v>
      </c>
      <c r="C16" s="21" t="s">
        <v>41</v>
      </c>
      <c r="D16" s="12"/>
      <c r="E16" s="12"/>
    </row>
    <row r="17" spans="1:5" x14ac:dyDescent="0.2">
      <c r="A17" s="12" t="s">
        <v>40</v>
      </c>
      <c r="B17" s="12" t="s">
        <v>39</v>
      </c>
      <c r="C17" s="21" t="s">
        <v>38</v>
      </c>
      <c r="D17" s="12"/>
      <c r="E17" s="12"/>
    </row>
    <row r="18" spans="1:5" x14ac:dyDescent="0.2">
      <c r="A18" s="12" t="s">
        <v>37</v>
      </c>
      <c r="B18" s="12" t="s">
        <v>36</v>
      </c>
      <c r="C18" s="21" t="s">
        <v>35</v>
      </c>
      <c r="D18" s="12"/>
      <c r="E18" s="12"/>
    </row>
    <row r="19" spans="1:5" x14ac:dyDescent="0.2">
      <c r="A19" s="12" t="s">
        <v>34</v>
      </c>
      <c r="B19" s="12" t="s">
        <v>33</v>
      </c>
      <c r="C19" s="21" t="s">
        <v>32</v>
      </c>
      <c r="D19" s="12"/>
      <c r="E19" s="12"/>
    </row>
    <row r="20" spans="1:5" x14ac:dyDescent="0.2">
      <c r="A20" s="12" t="s">
        <v>31</v>
      </c>
      <c r="B20" s="12" t="s">
        <v>30</v>
      </c>
      <c r="C20" s="21" t="s">
        <v>29</v>
      </c>
      <c r="D20" s="12"/>
      <c r="E20" s="12"/>
    </row>
    <row r="21" spans="1:5" x14ac:dyDescent="0.2">
      <c r="A21" s="12" t="s">
        <v>28</v>
      </c>
      <c r="B21" s="12" t="s">
        <v>27</v>
      </c>
      <c r="C21" s="21" t="s">
        <v>26</v>
      </c>
      <c r="D21" s="12"/>
      <c r="E21" s="12"/>
    </row>
    <row r="22" spans="1:5" x14ac:dyDescent="0.2">
      <c r="A22" s="12" t="s">
        <v>25</v>
      </c>
      <c r="B22" s="12" t="s">
        <v>24</v>
      </c>
      <c r="C22" s="21" t="s">
        <v>23</v>
      </c>
      <c r="D22" s="12"/>
      <c r="E22" s="12"/>
    </row>
    <row r="23" spans="1:5" x14ac:dyDescent="0.2">
      <c r="A23" s="12" t="s">
        <v>22</v>
      </c>
      <c r="B23" s="12" t="s">
        <v>21</v>
      </c>
      <c r="C23" s="21" t="s">
        <v>20</v>
      </c>
      <c r="D23" s="12"/>
      <c r="E23" s="12"/>
    </row>
    <row r="24" spans="1:5" x14ac:dyDescent="0.2">
      <c r="A24" s="12"/>
      <c r="B24" s="12"/>
      <c r="C24" s="21"/>
      <c r="D24" s="12"/>
      <c r="E24" s="12"/>
    </row>
  </sheetData>
  <conditionalFormatting sqref="D5">
    <cfRule type="cellIs" dxfId="1" priority="2" operator="equal">
      <formula>0</formula>
    </cfRule>
  </conditionalFormatting>
  <conditionalFormatting sqref="E5">
    <cfRule type="cellIs" dxfId="0" priority="1" operator="equal">
      <formula>0</formula>
    </cfRule>
  </conditionalFormatting>
  <dataValidations count="1">
    <dataValidation type="list" allowBlank="1" showInputMessage="1" showErrorMessage="1" errorTitle="Data input error" promptTitle="Data input validation" prompt="Select the information required." sqref="C5" xr:uid="{00000000-0002-0000-0200-000000000000}">
      <formula1>$A$12:$A$23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39997558519241921"/>
  </sheetPr>
  <dimension ref="A1:E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8" t="s">
        <v>144</v>
      </c>
      <c r="B1" s="49"/>
      <c r="C1" s="49"/>
      <c r="D1" s="49"/>
      <c r="E1" s="49"/>
    </row>
    <row r="2" spans="1:5" ht="15" customHeight="1" x14ac:dyDescent="0.2">
      <c r="A2" s="12"/>
      <c r="B2" s="12"/>
      <c r="C2" s="21"/>
      <c r="D2" s="12"/>
      <c r="E2" s="12"/>
    </row>
    <row r="3" spans="1:5" x14ac:dyDescent="0.2">
      <c r="A3" s="29" t="s">
        <v>19</v>
      </c>
      <c r="B3" s="29" t="s">
        <v>18</v>
      </c>
      <c r="C3" s="50" t="s">
        <v>17</v>
      </c>
      <c r="D3" s="29" t="s">
        <v>16</v>
      </c>
      <c r="E3" s="29"/>
    </row>
    <row r="4" spans="1:5" x14ac:dyDescent="0.2">
      <c r="A4" s="12" t="s">
        <v>15</v>
      </c>
      <c r="B4" s="51">
        <v>17221</v>
      </c>
      <c r="C4" s="52">
        <f ca="1">IF(CELL("type",B4)="v",DATEDIF(B4,TODAY(),"y"),"Unknown")</f>
        <v>73</v>
      </c>
      <c r="D4" s="12" t="str">
        <f ca="1">_xlfn.FORMULATEXT(C4)</f>
        <v>=IF(CELL("type",B4)="v",DATEDIF(B4,TODAY(),"y"),"Unknown")</v>
      </c>
      <c r="E4" s="12"/>
    </row>
    <row r="5" spans="1:5" x14ac:dyDescent="0.2">
      <c r="A5" s="12" t="s">
        <v>14</v>
      </c>
      <c r="B5" s="51" t="s">
        <v>13</v>
      </c>
      <c r="C5" s="52" t="str">
        <f ca="1">IF(CELL("type",B5)="v",DATEDIF(B5,TODAY(),"y"),"Unknown")</f>
        <v>Unknown</v>
      </c>
      <c r="D5" s="12" t="str">
        <f ca="1">_xlfn.FORMULATEXT(C5)</f>
        <v>=IF(CELL("type",B5)="v",DATEDIF(B5,TODAY(),"y"),"Unknown")</v>
      </c>
      <c r="E5" s="12"/>
    </row>
    <row r="6" spans="1:5" x14ac:dyDescent="0.2">
      <c r="A6" s="12" t="s">
        <v>12</v>
      </c>
      <c r="B6" s="51" t="s">
        <v>11</v>
      </c>
      <c r="C6" s="52" t="str">
        <f ca="1">IF(CELL("type",B6)="v",DATEDIF(B6,TODAY(),"y"),"Unknown")</f>
        <v>Unknown</v>
      </c>
      <c r="D6" s="12" t="str">
        <f ca="1">_xlfn.FORMULATEXT(C6)</f>
        <v>=IF(CELL("type",B6)="v",DATEDIF(B6,TODAY(),"y"),"Unknown")</v>
      </c>
      <c r="E6" s="12"/>
    </row>
    <row r="7" spans="1:5" x14ac:dyDescent="0.2">
      <c r="A7" s="12" t="s">
        <v>10</v>
      </c>
      <c r="B7" s="51">
        <v>31495</v>
      </c>
      <c r="C7" s="52">
        <f ca="1">IF(CELL("type",B7)="v",DATEDIF(B7,TODAY(),"y"),"Unknown")</f>
        <v>34</v>
      </c>
      <c r="D7" s="12" t="str">
        <f ca="1">_xlfn.FORMULATEXT(C7)</f>
        <v>=IF(CELL("type",B7)="v",DATEDIF(B7,TODAY(),"y"),"Unknown")</v>
      </c>
      <c r="E7" s="12"/>
    </row>
    <row r="8" spans="1:5" x14ac:dyDescent="0.2">
      <c r="A8" s="21"/>
      <c r="B8" s="12"/>
      <c r="C8" s="21"/>
      <c r="D8" s="12"/>
      <c r="E8"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39997558519241921"/>
  </sheetPr>
  <dimension ref="A1:E2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6" t="s">
        <v>9</v>
      </c>
      <c r="B1" s="57"/>
      <c r="C1" s="57"/>
      <c r="D1" s="58"/>
      <c r="E1" s="58"/>
    </row>
    <row r="2" spans="1:5" ht="15" customHeight="1" x14ac:dyDescent="0.2">
      <c r="A2" s="26"/>
      <c r="B2" s="6"/>
      <c r="C2" s="53"/>
      <c r="D2" s="6"/>
      <c r="E2" s="6"/>
    </row>
    <row r="3" spans="1:5" x14ac:dyDescent="0.2">
      <c r="A3" s="15" t="s">
        <v>8</v>
      </c>
      <c r="B3" s="6"/>
      <c r="C3" s="53"/>
      <c r="D3" s="6"/>
      <c r="E3" s="6"/>
    </row>
    <row r="4" spans="1:5" x14ac:dyDescent="0.2">
      <c r="A4" s="15"/>
      <c r="B4" s="6"/>
      <c r="C4" s="53"/>
      <c r="D4" s="6"/>
      <c r="E4" s="6"/>
    </row>
    <row r="5" spans="1:5" x14ac:dyDescent="0.2">
      <c r="A5" s="26" t="s">
        <v>5</v>
      </c>
      <c r="B5" s="15" t="str">
        <f ca="1">CELL("Address",INDEX(A$1:A$21,MATCH(REPT("z",255),A$1:A$21)))</f>
        <v>$A$20</v>
      </c>
      <c r="C5" s="6"/>
      <c r="D5" s="15"/>
      <c r="E5" s="15"/>
    </row>
    <row r="6" spans="1:5" x14ac:dyDescent="0.2">
      <c r="A6" s="21" t="str">
        <f ca="1">"Formula used in "&amp;ADDRESS(ROW(B5),COLUMN(B5),4)&amp;"   &gt;&gt;&gt;   "&amp;_xlfn.FORMULATEXT(B5)</f>
        <v>Formula used in B5   &gt;&gt;&gt;   =CELL("Address",INDEX(A$1:A$21,MATCH(REPT("z",255),A$1:A$21)))</v>
      </c>
      <c r="B6" s="15"/>
      <c r="C6" s="6"/>
      <c r="D6" s="15"/>
      <c r="E6" s="15"/>
    </row>
    <row r="7" spans="1:5" x14ac:dyDescent="0.2">
      <c r="A7" s="6"/>
      <c r="B7" s="21"/>
      <c r="C7" s="6"/>
      <c r="D7" s="21"/>
      <c r="E7" s="21"/>
    </row>
    <row r="8" spans="1:5" x14ac:dyDescent="0.2">
      <c r="A8" s="15" t="s">
        <v>7</v>
      </c>
      <c r="B8" s="21"/>
      <c r="C8" s="6"/>
      <c r="D8" s="21"/>
      <c r="E8" s="21"/>
    </row>
    <row r="9" spans="1:5" x14ac:dyDescent="0.2">
      <c r="A9" s="6"/>
      <c r="B9" s="21"/>
      <c r="C9" s="6"/>
      <c r="D9" s="21"/>
      <c r="E9" s="21"/>
    </row>
    <row r="10" spans="1:5" x14ac:dyDescent="0.2">
      <c r="A10" s="54" t="s">
        <v>147</v>
      </c>
      <c r="B10" s="21" t="e">
        <f ca="1">CELL("Address",INDEX(A$1:A$21,MATCH(9.99999999999999E+307,A$1:A$21)))</f>
        <v>#N/A</v>
      </c>
      <c r="C10" s="6"/>
      <c r="D10" s="21"/>
      <c r="E10" s="21"/>
    </row>
    <row r="11" spans="1:5" x14ac:dyDescent="0.2">
      <c r="A11" s="21" t="str">
        <f ca="1">"Formula used in "&amp;ADDRESS(ROW(B10),COLUMN(B10),4)&amp;"   &gt;&gt;&gt;   "&amp;_xlfn.FORMULATEXT(B10)</f>
        <v>Formula used in B10   &gt;&gt;&gt;   =CELL("Address",INDEX(A$1:A$21,MATCH(9.99999999999999E+307,A$1:A$21)))</v>
      </c>
      <c r="B11" s="21"/>
      <c r="C11" s="6"/>
      <c r="D11" s="21"/>
      <c r="E11" s="21"/>
    </row>
    <row r="12" spans="1:5" x14ac:dyDescent="0.2">
      <c r="A12" s="6"/>
      <c r="B12" s="21"/>
      <c r="C12" s="6"/>
      <c r="D12" s="21"/>
      <c r="E12" s="21"/>
    </row>
    <row r="13" spans="1:5" x14ac:dyDescent="0.2">
      <c r="A13" s="15" t="s">
        <v>6</v>
      </c>
      <c r="B13" s="21"/>
      <c r="C13" s="6"/>
      <c r="D13" s="21"/>
      <c r="E13" s="21"/>
    </row>
    <row r="14" spans="1:5" x14ac:dyDescent="0.2">
      <c r="A14" s="6"/>
      <c r="B14" s="21"/>
      <c r="C14" s="6"/>
      <c r="D14" s="21"/>
      <c r="E14" s="21"/>
    </row>
    <row r="15" spans="1:5" x14ac:dyDescent="0.2">
      <c r="A15" s="26" t="s">
        <v>5</v>
      </c>
      <c r="B15" s="21" t="str">
        <f t="array" aca="1" ref="B15" ca="1">CELL("Address",OFFSET(INDEX(A$1:A$21,1),IF(ISBLANK(INDEX(A$1:A$21,ROWS(A$1:A$21))),MATCH(2,1/(1-ISBLANK(INDEX(A$1:A$21,1):INDEX(A$1:A$21,ROWS(A$1:A$21)-1)))),ROWS(A$1:A$21)),0))</f>
        <v>$A$21</v>
      </c>
      <c r="C15" s="6"/>
      <c r="D15" s="21"/>
      <c r="E15" s="21"/>
    </row>
    <row r="16" spans="1:5" x14ac:dyDescent="0.2">
      <c r="A16" s="21" t="str">
        <f>"Formula used in "&amp;ADDRESS(ROW(B15),COLUMN(B15),4)&amp;"   &gt;&gt;&gt;   "</f>
        <v xml:space="preserve">Formula used in B15   &gt;&gt;&gt;   </v>
      </c>
      <c r="B16" s="21"/>
      <c r="C16" s="6"/>
      <c r="D16" s="21"/>
      <c r="E16" s="21"/>
    </row>
    <row r="17" spans="1:5" x14ac:dyDescent="0.2">
      <c r="A17" s="55" t="str">
        <f ca="1">_xlfn.FORMULATEXT(B15)</f>
        <v>{=CELL("Address",OFFSET(INDEX(A$1:A$21,1),IF(ISBLANK(INDEX(A$1:A$21,ROWS(A$1:A$21))),MATCH(2,1/(1-ISBLANK(INDEX(A$1:A$21,1):INDEX(A$1:A$21,ROWS(A$1:A$21)-1)))),ROWS(A$1:A$21)),0))}</v>
      </c>
      <c r="B17" s="21"/>
      <c r="C17" s="6"/>
      <c r="D17" s="21"/>
      <c r="E17" s="21"/>
    </row>
    <row r="18" spans="1:5" x14ac:dyDescent="0.2">
      <c r="A18" s="15" t="s">
        <v>4</v>
      </c>
      <c r="B18" s="21"/>
      <c r="C18" s="6"/>
      <c r="D18" s="21"/>
      <c r="E18" s="21"/>
    </row>
    <row r="19" spans="1:5" x14ac:dyDescent="0.2">
      <c r="A19" s="15"/>
      <c r="B19" s="21"/>
      <c r="C19" s="6"/>
      <c r="D19" s="21"/>
      <c r="E19" s="21"/>
    </row>
    <row r="20" spans="1:5" x14ac:dyDescent="0.2">
      <c r="A20" s="15" t="s">
        <v>3</v>
      </c>
      <c r="B20" s="21"/>
      <c r="C20" s="6"/>
      <c r="D20" s="21"/>
      <c r="E20" s="21"/>
    </row>
    <row r="21" spans="1:5" x14ac:dyDescent="0.2">
      <c r="A21" s="21"/>
      <c r="B21" s="6"/>
      <c r="C21" s="6"/>
      <c r="D21" s="21"/>
      <c r="E21"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CELL</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2013-06-03T04:51:34Z</dcterms:created>
  <dcterms:modified xsi:type="dcterms:W3CDTF">2020-08-26T14:08:41Z</dcterms:modified>
</cp:coreProperties>
</file>